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910" windowWidth="19320" windowHeight="76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86" i="1" l="1"/>
  <c r="F19" i="1"/>
  <c r="F63" i="1"/>
  <c r="F53" i="1"/>
  <c r="F51" i="1"/>
  <c r="F48" i="1"/>
  <c r="F38" i="1"/>
  <c r="F26" i="1"/>
  <c r="F8" i="1"/>
  <c r="F22" i="1"/>
  <c r="F36" i="1" l="1"/>
  <c r="F24" i="1"/>
  <c r="F33" i="1" l="1"/>
</calcChain>
</file>

<file path=xl/sharedStrings.xml><?xml version="1.0" encoding="utf-8"?>
<sst xmlns="http://schemas.openxmlformats.org/spreadsheetml/2006/main" count="237" uniqueCount="119">
  <si>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</si>
  <si>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</si>
  <si>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</si>
  <si>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</si>
  <si>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</si>
  <si>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</si>
  <si>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</si>
  <si>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</si>
  <si>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</si>
  <si>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</si>
  <si>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</si>
  <si>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</si>
  <si>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</si>
  <si>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</si>
  <si>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</si>
  <si>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</si>
  <si>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Мероприятия в сфере образования</t>
  </si>
  <si>
    <t>0503</t>
  </si>
  <si>
    <t>0703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</si>
  <si>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</si>
  <si>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</si>
  <si>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</si>
  <si>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</si>
  <si>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</si>
  <si>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05.3.03.84200</t>
  </si>
  <si>
    <t>ГЦП "Охрана окружающей среды в городском округе город. Переславль-Залесский Ярославской области"</t>
  </si>
  <si>
    <t>1102</t>
  </si>
  <si>
    <t>0801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</si>
  <si>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</si>
  <si>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</si>
  <si>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</si>
  <si>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</si>
  <si>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ВЦП "Развитие культуры и искусства городского округа город Переславль-Залесский Ярославской области"</t>
  </si>
  <si>
    <t>01.1.02.83100</t>
  </si>
  <si>
    <t>Централизованные бухгалтерии в сфере образования</t>
  </si>
  <si>
    <t>0709</t>
  </si>
  <si>
    <t>ГЦП "Социальная поддержка населения городского округа город Переславль-Залесский Ярославской области"</t>
  </si>
  <si>
    <t>0804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</si>
  <si>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</si>
  <si>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05.3.02.83400</t>
  </si>
  <si>
    <t>Субсидия на выполнение муниципального задания в сфере физической культуры и спорта</t>
  </si>
  <si>
    <t>Мероприятия по охране окружающей среды</t>
  </si>
  <si>
    <t>0605</t>
  </si>
  <si>
    <t>60.0.00.80160</t>
  </si>
  <si>
    <t>Мероприятия в области жилищного хозяйства</t>
  </si>
  <si>
    <t>0501</t>
  </si>
  <si>
    <t>Уточнение бюджетных ассигнований на основании заявки  Администрации города Переславля-Залесского</t>
  </si>
  <si>
    <t>Мероприятия по сохранности автомобильных дорог</t>
  </si>
  <si>
    <t>ГЦП "Сохранность автомобильных дорог городского округа город Переславль-Залесский Ярославской области"</t>
  </si>
  <si>
    <t>12.2.01.86100</t>
  </si>
  <si>
    <t>Мероприятия по обеспечению функционирования и развития муниципальной службы</t>
  </si>
  <si>
    <t>05.2.04.83000</t>
  </si>
  <si>
    <t>Субсидия на выполнение муниципального задания культурно-досуговыми центрами</t>
  </si>
  <si>
    <t>60.0.00.80120</t>
  </si>
  <si>
    <t>0113</t>
  </si>
  <si>
    <t>Выполнение других обязательств государства</t>
  </si>
  <si>
    <t>07.1.02.85100</t>
  </si>
  <si>
    <t>0409</t>
  </si>
  <si>
    <t>06.1.01.84900</t>
  </si>
  <si>
    <t>Мероприятия по модернизации и реформированию жилищно-коммунального хозяйства</t>
  </si>
  <si>
    <t>0502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</si>
  <si>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</si>
  <si>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60.0.00.80070</t>
  </si>
  <si>
    <t xml:space="preserve">Обслуживание деятельности подведомственных учреждений </t>
  </si>
  <si>
    <t>0505</t>
  </si>
  <si>
    <t>0106</t>
  </si>
  <si>
    <t>Уточнение бюджетных ассигнований на основании заявки Контрольно-счетной палаты города Переславля-Залесского</t>
  </si>
  <si>
    <t>Уточнение бюджетных ассигнований на основании заявки  Управления финансов Администрации города Переславля-Залесского</t>
  </si>
  <si>
    <t>Уточнение бюджетных ассигнований на основании заявки  Упавления муниципальной собственностиАдминистрации города Переславля-Залесского</t>
  </si>
  <si>
    <t>01.1.04.85600</t>
  </si>
  <si>
    <t>1003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</si>
  <si>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</si>
  <si>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</si>
  <si>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</si>
  <si>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60.0.00.80190</t>
  </si>
  <si>
    <t>0104</t>
  </si>
  <si>
    <t>Субвенция на обеспечение профилактики безнадзорности, правонарушений несовершеннолетних и защита их прав</t>
  </si>
  <si>
    <t>01.1.04.S6010</t>
  </si>
  <si>
    <t>Обеспечение работы спортивных площадок общеобразовательных организаций</t>
  </si>
  <si>
    <t>02.1.03.70890</t>
  </si>
  <si>
    <t>Субвенция на оказание социальной помощи отдельным категориям граждан</t>
  </si>
  <si>
    <t>07.1.05.85100</t>
  </si>
  <si>
    <t>05.2.02.82900</t>
  </si>
  <si>
    <t>Субсидия на выполнение муниципального задания по библиотечному обслуживанию населения</t>
  </si>
  <si>
    <t>от 24 декабря 2024 № 47</t>
  </si>
  <si>
    <t>05.2.05.85700</t>
  </si>
  <si>
    <t>01.13</t>
  </si>
  <si>
    <t>60.0.00.59300</t>
  </si>
  <si>
    <t>Субвенция на осуществление полномочий РФ по государственной регистрации актов гражданского состояния</t>
  </si>
  <si>
    <t>01.1.01.82310</t>
  </si>
  <si>
    <t>Обеспечение персонифицированного финансирования дополнительного образования детей</t>
  </si>
  <si>
    <t>Уточнение бюджетных ассигнований на основании уведомления министерства труда и социальной поддержки населения ЯО от 20 12 2024 №909/464</t>
  </si>
  <si>
    <t>07.1.03.85100</t>
  </si>
  <si>
    <t>09.1.01.84600</t>
  </si>
  <si>
    <t>Мероприятия по энергоэффективности</t>
  </si>
  <si>
    <t>ГЦП" Энергосбережение на территории городского округа город Переславль-Залесский Ярославской области"</t>
  </si>
  <si>
    <t>02.6.03.87000</t>
  </si>
  <si>
    <t>Муниципальная поддержка СО НКО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</si>
  <si>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</si>
  <si>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07.1.02.S2440</t>
  </si>
  <si>
    <t>Субсидия на финансирование дорожного хозяйства</t>
  </si>
  <si>
    <t>07.1.02.S5620</t>
  </si>
  <si>
    <t>Субсидия на капитальный ремонт и ремонт дорожных объектов муниципальной собственности</t>
  </si>
  <si>
    <t>07.1.02.S7350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</si>
  <si>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</si>
  <si>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07.1.03.S2440</t>
  </si>
  <si>
    <t>10.1.02.85800</t>
  </si>
  <si>
    <t>60.0.00.80270</t>
  </si>
  <si>
    <t>Услуги по погребению в пределах гарантированного перечня услуг</t>
  </si>
  <si>
    <t>05.3.02.84200</t>
  </si>
  <si>
    <t>Уточнение бюджетных ассигнований в связи с перераспределением  по главным распорядителям бюджетных средств</t>
  </si>
  <si>
    <t>60.0.00.55490</t>
  </si>
  <si>
    <t>Дотации бюджетам субъектов Российской Федерации за достижение показателей деятельности органов исполнительной власти</t>
  </si>
  <si>
    <t>Уточнение бюджетных ассигнований на основании постановления Правительства ЯО от 12.12.2024 №1316-п</t>
  </si>
  <si>
    <t>0102</t>
  </si>
  <si>
    <t>0412</t>
  </si>
  <si>
    <t>60.0.00.80150</t>
  </si>
  <si>
    <t>Мероприятия по землеустройству и землепользованию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</si>
  <si>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24 декабря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</si>
</sst>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5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9" fillId="0" borderId="4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4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" fontId="4" fillId="0" borderId="5" xfId="8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zoomScaleNormal="100" workbookViewId="0">
      <selection activeCell="I11" sqref="I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0.42578125" style="2" customWidth="1"/>
    <col min="4" max="4" width="18.140625" style="13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60" t="s">
        <v>8</v>
      </c>
      <c r="B1" s="60"/>
      <c r="C1" s="60"/>
      <c r="D1" s="60"/>
      <c r="E1" s="60"/>
      <c r="F1" s="60"/>
      <c r="G1" s="60"/>
    </row>
    <row r="2" spans="1:8" x14ac:dyDescent="0.25">
      <c r="A2" s="60" t="s">
        <v>7</v>
      </c>
      <c r="B2" s="60"/>
      <c r="C2" s="60"/>
      <c r="D2" s="60"/>
      <c r="E2" s="60"/>
      <c r="F2" s="60"/>
      <c r="G2" s="60"/>
    </row>
    <row r="3" spans="1:8" x14ac:dyDescent="0.25">
      <c r="A3" s="60" t="s">
        <v>6</v>
      </c>
      <c r="B3" s="60"/>
      <c r="C3" s="60"/>
      <c r="D3" s="60"/>
      <c r="E3" s="60"/>
      <c r="F3" s="60"/>
      <c r="G3" s="60"/>
    </row>
    <row r="4" spans="1:8" x14ac:dyDescent="0.25">
      <c r="A4" s="15"/>
      <c r="B4" s="15"/>
      <c r="C4" s="15"/>
      <c r="D4" s="16"/>
      <c r="E4" s="29"/>
      <c r="F4" s="60" t="s">
        <v>84</v>
      </c>
      <c r="G4" s="60"/>
    </row>
    <row r="5" spans="1:8" x14ac:dyDescent="0.25">
      <c r="A5" s="17"/>
      <c r="B5" s="17"/>
      <c r="C5" s="17"/>
      <c r="D5" s="16"/>
      <c r="E5" s="29"/>
      <c r="F5" s="60"/>
      <c r="G5" s="60"/>
    </row>
    <row r="6" spans="1:8" ht="60.75" customHeight="1" x14ac:dyDescent="0.25">
      <c r="A6" s="58" t="s">
        <v>118</v>
      </c>
      <c r="B6" s="58"/>
      <c r="C6" s="58"/>
      <c r="D6" s="58"/>
      <c r="E6" s="58"/>
      <c r="F6" s="58"/>
      <c r="G6" s="58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5" t="s">
        <v>0</v>
      </c>
      <c r="E7" s="8" t="s">
        <v>4</v>
      </c>
      <c r="F7" s="9" t="s">
        <v>11</v>
      </c>
      <c r="G7" s="10" t="s">
        <v>1</v>
      </c>
    </row>
    <row r="8" spans="1:8" ht="75" customHeight="1" x14ac:dyDescent="0.25">
      <c r="A8" s="7"/>
      <c r="B8" s="7"/>
      <c r="C8" s="7"/>
      <c r="D8" s="25"/>
      <c r="E8" s="12" t="s">
        <v>10</v>
      </c>
      <c r="F8" s="23">
        <f>SUM(F9:F18)</f>
        <v>0</v>
      </c>
      <c r="G8" s="10"/>
    </row>
    <row r="9" spans="1:8" ht="75" customHeight="1" x14ac:dyDescent="0.25">
      <c r="A9" s="7">
        <v>203</v>
      </c>
      <c r="B9" s="35" t="s">
        <v>35</v>
      </c>
      <c r="C9" s="31">
        <v>200</v>
      </c>
      <c r="D9" s="50" t="s">
        <v>33</v>
      </c>
      <c r="E9" s="52" t="s">
        <v>34</v>
      </c>
      <c r="F9" s="37">
        <v>-189630.44</v>
      </c>
      <c r="G9" s="54" t="s">
        <v>14</v>
      </c>
    </row>
    <row r="10" spans="1:8" ht="75" customHeight="1" x14ac:dyDescent="0.25">
      <c r="A10" s="7">
        <v>203</v>
      </c>
      <c r="B10" s="35" t="s">
        <v>35</v>
      </c>
      <c r="C10" s="31">
        <v>100</v>
      </c>
      <c r="D10" s="51"/>
      <c r="E10" s="53"/>
      <c r="F10" s="37">
        <v>189630.44</v>
      </c>
      <c r="G10" s="56"/>
      <c r="H10" s="5"/>
    </row>
    <row r="11" spans="1:8" ht="84" customHeight="1" x14ac:dyDescent="0.25">
      <c r="A11" s="7">
        <v>203</v>
      </c>
      <c r="B11" s="35" t="s">
        <v>18</v>
      </c>
      <c r="C11" s="7">
        <v>600</v>
      </c>
      <c r="D11" s="25" t="s">
        <v>89</v>
      </c>
      <c r="E11" s="36" t="s">
        <v>90</v>
      </c>
      <c r="F11" s="37">
        <v>-124759</v>
      </c>
      <c r="G11" s="54" t="s">
        <v>14</v>
      </c>
    </row>
    <row r="12" spans="1:8" ht="84" customHeight="1" x14ac:dyDescent="0.25">
      <c r="A12" s="31">
        <v>203</v>
      </c>
      <c r="B12" s="33" t="s">
        <v>15</v>
      </c>
      <c r="C12" s="31">
        <v>600</v>
      </c>
      <c r="D12" s="44" t="s">
        <v>28</v>
      </c>
      <c r="E12" s="46" t="s">
        <v>29</v>
      </c>
      <c r="F12" s="38">
        <v>124759</v>
      </c>
      <c r="G12" s="55"/>
    </row>
    <row r="13" spans="1:8" ht="75" customHeight="1" x14ac:dyDescent="0.25">
      <c r="A13" s="31">
        <v>203</v>
      </c>
      <c r="B13" s="33" t="s">
        <v>18</v>
      </c>
      <c r="C13" s="31">
        <v>600</v>
      </c>
      <c r="D13" s="44" t="s">
        <v>30</v>
      </c>
      <c r="E13" s="46" t="s">
        <v>31</v>
      </c>
      <c r="F13" s="38">
        <v>42500</v>
      </c>
      <c r="G13" s="54" t="s">
        <v>14</v>
      </c>
    </row>
    <row r="14" spans="1:8" ht="75" customHeight="1" x14ac:dyDescent="0.25">
      <c r="A14" s="7">
        <v>203</v>
      </c>
      <c r="B14" s="35" t="s">
        <v>18</v>
      </c>
      <c r="C14" s="7">
        <v>600</v>
      </c>
      <c r="D14" s="25" t="s">
        <v>89</v>
      </c>
      <c r="E14" s="36" t="s">
        <v>90</v>
      </c>
      <c r="F14" s="37">
        <v>-42500</v>
      </c>
      <c r="G14" s="55"/>
    </row>
    <row r="15" spans="1:8" ht="94.5" customHeight="1" x14ac:dyDescent="0.25">
      <c r="A15" s="31">
        <v>203</v>
      </c>
      <c r="B15" s="33" t="s">
        <v>15</v>
      </c>
      <c r="C15" s="31">
        <v>600</v>
      </c>
      <c r="D15" s="44" t="s">
        <v>77</v>
      </c>
      <c r="E15" s="46" t="s">
        <v>78</v>
      </c>
      <c r="F15" s="38">
        <v>830.69</v>
      </c>
      <c r="G15" s="54" t="s">
        <v>14</v>
      </c>
    </row>
    <row r="16" spans="1:8" ht="91.5" customHeight="1" x14ac:dyDescent="0.25">
      <c r="A16" s="7">
        <v>203</v>
      </c>
      <c r="B16" s="35" t="s">
        <v>15</v>
      </c>
      <c r="C16" s="7">
        <v>600</v>
      </c>
      <c r="D16" s="25" t="s">
        <v>69</v>
      </c>
      <c r="E16" s="36" t="s">
        <v>16</v>
      </c>
      <c r="F16" s="37">
        <v>-830.69</v>
      </c>
      <c r="G16" s="56"/>
      <c r="H16" s="5"/>
    </row>
    <row r="17" spans="1:8" ht="75" customHeight="1" x14ac:dyDescent="0.25">
      <c r="A17" s="7">
        <v>203</v>
      </c>
      <c r="B17" s="35" t="s">
        <v>18</v>
      </c>
      <c r="C17" s="31">
        <v>600</v>
      </c>
      <c r="D17" s="25" t="s">
        <v>89</v>
      </c>
      <c r="E17" s="36" t="s">
        <v>90</v>
      </c>
      <c r="F17" s="38">
        <v>-249314</v>
      </c>
      <c r="G17" s="54" t="s">
        <v>14</v>
      </c>
      <c r="H17" s="5"/>
    </row>
    <row r="18" spans="1:8" ht="75" customHeight="1" x14ac:dyDescent="0.25">
      <c r="A18" s="7">
        <v>203</v>
      </c>
      <c r="B18" s="35" t="s">
        <v>15</v>
      </c>
      <c r="C18" s="31">
        <v>600</v>
      </c>
      <c r="D18" s="44" t="s">
        <v>89</v>
      </c>
      <c r="E18" s="46" t="s">
        <v>90</v>
      </c>
      <c r="F18" s="38">
        <v>249314</v>
      </c>
      <c r="G18" s="55"/>
      <c r="H18" s="5"/>
    </row>
    <row r="19" spans="1:8" ht="75" customHeight="1" x14ac:dyDescent="0.25">
      <c r="A19" s="7"/>
      <c r="B19" s="35"/>
      <c r="C19" s="7"/>
      <c r="D19" s="25"/>
      <c r="E19" s="12" t="s">
        <v>36</v>
      </c>
      <c r="F19" s="23">
        <f>SUM(F20:F21)</f>
        <v>-183380</v>
      </c>
      <c r="G19" s="28"/>
      <c r="H19" s="5"/>
    </row>
    <row r="20" spans="1:8" ht="75" customHeight="1" x14ac:dyDescent="0.25">
      <c r="A20" s="7">
        <v>206</v>
      </c>
      <c r="B20" s="35" t="s">
        <v>70</v>
      </c>
      <c r="C20" s="7">
        <v>300</v>
      </c>
      <c r="D20" s="50" t="s">
        <v>79</v>
      </c>
      <c r="E20" s="52" t="s">
        <v>80</v>
      </c>
      <c r="F20" s="37">
        <v>-176100</v>
      </c>
      <c r="G20" s="54" t="s">
        <v>91</v>
      </c>
      <c r="H20" s="5"/>
    </row>
    <row r="21" spans="1:8" ht="75" customHeight="1" x14ac:dyDescent="0.25">
      <c r="A21" s="7">
        <v>206</v>
      </c>
      <c r="B21" s="35" t="s">
        <v>70</v>
      </c>
      <c r="C21" s="7">
        <v>200</v>
      </c>
      <c r="D21" s="51"/>
      <c r="E21" s="53"/>
      <c r="F21" s="37">
        <v>-7280</v>
      </c>
      <c r="G21" s="55"/>
      <c r="H21" s="5"/>
    </row>
    <row r="22" spans="1:8" ht="98.25" customHeight="1" x14ac:dyDescent="0.25">
      <c r="A22" s="26"/>
      <c r="B22" s="32"/>
      <c r="C22" s="31"/>
      <c r="D22" s="44"/>
      <c r="E22" s="24" t="s">
        <v>98</v>
      </c>
      <c r="F22" s="27">
        <f>SUM(F23)</f>
        <v>-18000</v>
      </c>
      <c r="G22" s="47"/>
    </row>
    <row r="23" spans="1:8" ht="98.25" customHeight="1" x14ac:dyDescent="0.25">
      <c r="A23" s="26">
        <v>208</v>
      </c>
      <c r="B23" s="32" t="s">
        <v>64</v>
      </c>
      <c r="C23" s="31">
        <v>200</v>
      </c>
      <c r="D23" s="44" t="s">
        <v>96</v>
      </c>
      <c r="E23" s="46" t="s">
        <v>97</v>
      </c>
      <c r="F23" s="39">
        <v>-18000</v>
      </c>
      <c r="G23" s="28" t="s">
        <v>12</v>
      </c>
    </row>
    <row r="24" spans="1:8" ht="98.25" customHeight="1" x14ac:dyDescent="0.25">
      <c r="A24" s="26"/>
      <c r="B24" s="32"/>
      <c r="C24" s="31"/>
      <c r="D24" s="44"/>
      <c r="E24" s="24" t="s">
        <v>71</v>
      </c>
      <c r="F24" s="27">
        <f>SUM(F25:F25)</f>
        <v>-500000</v>
      </c>
      <c r="G24" s="28"/>
    </row>
    <row r="25" spans="1:8" ht="145.5" customHeight="1" x14ac:dyDescent="0.25">
      <c r="A25" s="26">
        <v>208</v>
      </c>
      <c r="B25" s="32" t="s">
        <v>45</v>
      </c>
      <c r="C25" s="31">
        <v>400</v>
      </c>
      <c r="D25" s="44" t="s">
        <v>72</v>
      </c>
      <c r="E25" s="46" t="s">
        <v>73</v>
      </c>
      <c r="F25" s="39">
        <v>-500000</v>
      </c>
      <c r="G25" s="28" t="s">
        <v>12</v>
      </c>
    </row>
    <row r="26" spans="1:8" ht="107.25" customHeight="1" x14ac:dyDescent="0.25">
      <c r="A26" s="26"/>
      <c r="B26" s="32"/>
      <c r="C26" s="26"/>
      <c r="D26" s="44"/>
      <c r="E26" s="24" t="s">
        <v>32</v>
      </c>
      <c r="F26" s="27">
        <f>SUM(F27:F32)</f>
        <v>-107337.95</v>
      </c>
      <c r="G26" s="47"/>
    </row>
    <row r="27" spans="1:8" ht="107.25" customHeight="1" x14ac:dyDescent="0.25">
      <c r="A27" s="26">
        <v>242</v>
      </c>
      <c r="B27" s="32" t="s">
        <v>27</v>
      </c>
      <c r="C27" s="26">
        <v>600</v>
      </c>
      <c r="D27" s="44" t="s">
        <v>85</v>
      </c>
      <c r="E27" s="46" t="s">
        <v>52</v>
      </c>
      <c r="F27" s="39">
        <v>-15540.04</v>
      </c>
      <c r="G27" s="54" t="s">
        <v>38</v>
      </c>
    </row>
    <row r="28" spans="1:8" ht="107.25" customHeight="1" x14ac:dyDescent="0.25">
      <c r="A28" s="26">
        <v>242</v>
      </c>
      <c r="B28" s="32" t="s">
        <v>27</v>
      </c>
      <c r="C28" s="26">
        <v>600</v>
      </c>
      <c r="D28" s="48" t="s">
        <v>51</v>
      </c>
      <c r="E28" s="49" t="s">
        <v>52</v>
      </c>
      <c r="F28" s="39">
        <v>15540.04</v>
      </c>
      <c r="G28" s="56"/>
    </row>
    <row r="29" spans="1:8" ht="107.25" customHeight="1" x14ac:dyDescent="0.25">
      <c r="A29" s="7">
        <v>242</v>
      </c>
      <c r="B29" s="35" t="s">
        <v>27</v>
      </c>
      <c r="C29" s="7">
        <v>600</v>
      </c>
      <c r="D29" s="25" t="s">
        <v>82</v>
      </c>
      <c r="E29" s="36" t="s">
        <v>83</v>
      </c>
      <c r="F29" s="37">
        <v>-93337.95</v>
      </c>
      <c r="G29" s="28" t="s">
        <v>38</v>
      </c>
    </row>
    <row r="30" spans="1:8" ht="107.25" customHeight="1" x14ac:dyDescent="0.25">
      <c r="A30" s="7">
        <v>242</v>
      </c>
      <c r="B30" s="35" t="s">
        <v>27</v>
      </c>
      <c r="C30" s="7">
        <v>600</v>
      </c>
      <c r="D30" s="43" t="s">
        <v>51</v>
      </c>
      <c r="E30" s="45" t="s">
        <v>52</v>
      </c>
      <c r="F30" s="37">
        <v>-14000</v>
      </c>
      <c r="G30" s="28" t="s">
        <v>38</v>
      </c>
    </row>
    <row r="31" spans="1:8" ht="107.25" customHeight="1" x14ac:dyDescent="0.25">
      <c r="A31" s="7">
        <v>242</v>
      </c>
      <c r="B31" s="35" t="s">
        <v>26</v>
      </c>
      <c r="C31" s="7">
        <v>600</v>
      </c>
      <c r="D31" s="43" t="s">
        <v>24</v>
      </c>
      <c r="E31" s="45" t="s">
        <v>22</v>
      </c>
      <c r="F31" s="37">
        <v>-20120.419999999998</v>
      </c>
      <c r="G31" s="54" t="s">
        <v>38</v>
      </c>
    </row>
    <row r="32" spans="1:8" ht="107.25" customHeight="1" x14ac:dyDescent="0.25">
      <c r="A32" s="7">
        <v>242</v>
      </c>
      <c r="B32" s="35" t="s">
        <v>26</v>
      </c>
      <c r="C32" s="7">
        <v>600</v>
      </c>
      <c r="D32" s="43" t="s">
        <v>39</v>
      </c>
      <c r="E32" s="45" t="s">
        <v>40</v>
      </c>
      <c r="F32" s="37">
        <v>20120.419999999998</v>
      </c>
      <c r="G32" s="55"/>
    </row>
    <row r="33" spans="1:7" ht="87.75" customHeight="1" x14ac:dyDescent="0.25">
      <c r="A33" s="26"/>
      <c r="B33" s="32"/>
      <c r="C33" s="26"/>
      <c r="D33" s="44"/>
      <c r="E33" s="24" t="s">
        <v>23</v>
      </c>
      <c r="F33" s="27">
        <f>SUM(F34:F35)</f>
        <v>0</v>
      </c>
      <c r="G33" s="28"/>
    </row>
    <row r="34" spans="1:7" ht="87.75" customHeight="1" x14ac:dyDescent="0.25">
      <c r="A34" s="26">
        <v>208</v>
      </c>
      <c r="B34" s="32" t="s">
        <v>26</v>
      </c>
      <c r="C34" s="26">
        <v>200</v>
      </c>
      <c r="D34" s="50" t="s">
        <v>109</v>
      </c>
      <c r="E34" s="52" t="s">
        <v>22</v>
      </c>
      <c r="F34" s="39">
        <v>-633.08000000000004</v>
      </c>
      <c r="G34" s="54" t="s">
        <v>110</v>
      </c>
    </row>
    <row r="35" spans="1:7" ht="87.75" customHeight="1" x14ac:dyDescent="0.25">
      <c r="A35" s="26">
        <v>242</v>
      </c>
      <c r="B35" s="32" t="s">
        <v>26</v>
      </c>
      <c r="C35" s="26">
        <v>600</v>
      </c>
      <c r="D35" s="51"/>
      <c r="E35" s="53"/>
      <c r="F35" s="39">
        <v>633.08000000000004</v>
      </c>
      <c r="G35" s="55"/>
    </row>
    <row r="36" spans="1:7" ht="118.5" customHeight="1" x14ac:dyDescent="0.25">
      <c r="A36" s="26"/>
      <c r="B36" s="32"/>
      <c r="C36" s="26"/>
      <c r="D36" s="44"/>
      <c r="E36" s="24" t="s">
        <v>61</v>
      </c>
      <c r="F36" s="27">
        <f>SUM(F37:F37)</f>
        <v>-85944.53</v>
      </c>
      <c r="G36" s="47"/>
    </row>
    <row r="37" spans="1:7" ht="118.5" customHeight="1" x14ac:dyDescent="0.25">
      <c r="A37" s="26">
        <v>208</v>
      </c>
      <c r="B37" s="32" t="s">
        <v>60</v>
      </c>
      <c r="C37" s="26">
        <v>200</v>
      </c>
      <c r="D37" s="44" t="s">
        <v>58</v>
      </c>
      <c r="E37" s="46" t="s">
        <v>59</v>
      </c>
      <c r="F37" s="39">
        <v>-85944.53</v>
      </c>
      <c r="G37" s="28" t="s">
        <v>12</v>
      </c>
    </row>
    <row r="38" spans="1:7" ht="87.75" customHeight="1" x14ac:dyDescent="0.25">
      <c r="A38" s="26"/>
      <c r="B38" s="32"/>
      <c r="C38" s="26"/>
      <c r="D38" s="44"/>
      <c r="E38" s="24" t="s">
        <v>48</v>
      </c>
      <c r="F38" s="27">
        <f>SUM(F39:F47)</f>
        <v>1664095.78</v>
      </c>
      <c r="G38" s="47"/>
    </row>
    <row r="39" spans="1:7" ht="87.75" customHeight="1" x14ac:dyDescent="0.25">
      <c r="A39" s="26">
        <v>208</v>
      </c>
      <c r="B39" s="32" t="s">
        <v>57</v>
      </c>
      <c r="C39" s="26">
        <v>200</v>
      </c>
      <c r="D39" s="44" t="s">
        <v>92</v>
      </c>
      <c r="E39" s="46" t="s">
        <v>47</v>
      </c>
      <c r="F39" s="39">
        <v>30655.86</v>
      </c>
      <c r="G39" s="28" t="s">
        <v>12</v>
      </c>
    </row>
    <row r="40" spans="1:7" ht="87.75" customHeight="1" x14ac:dyDescent="0.25">
      <c r="A40" s="26">
        <v>208</v>
      </c>
      <c r="B40" s="32" t="s">
        <v>57</v>
      </c>
      <c r="C40" s="26">
        <v>200</v>
      </c>
      <c r="D40" s="44" t="s">
        <v>99</v>
      </c>
      <c r="E40" s="46" t="s">
        <v>100</v>
      </c>
      <c r="F40" s="39">
        <v>-66842.77</v>
      </c>
      <c r="G40" s="54" t="s">
        <v>12</v>
      </c>
    </row>
    <row r="41" spans="1:7" ht="87.75" customHeight="1" x14ac:dyDescent="0.25">
      <c r="A41" s="26">
        <v>208</v>
      </c>
      <c r="B41" s="32" t="s">
        <v>57</v>
      </c>
      <c r="C41" s="26">
        <v>200</v>
      </c>
      <c r="D41" s="48" t="s">
        <v>101</v>
      </c>
      <c r="E41" s="49" t="s">
        <v>102</v>
      </c>
      <c r="F41" s="39">
        <v>-63096.15</v>
      </c>
      <c r="G41" s="56"/>
    </row>
    <row r="42" spans="1:7" ht="87.75" customHeight="1" x14ac:dyDescent="0.25">
      <c r="A42" s="7">
        <v>208</v>
      </c>
      <c r="B42" s="35" t="s">
        <v>57</v>
      </c>
      <c r="C42" s="7">
        <v>200</v>
      </c>
      <c r="D42" s="25" t="s">
        <v>103</v>
      </c>
      <c r="E42" s="36" t="s">
        <v>104</v>
      </c>
      <c r="F42" s="37">
        <v>-13114.15</v>
      </c>
      <c r="G42" s="55"/>
    </row>
    <row r="43" spans="1:7" ht="87.75" customHeight="1" x14ac:dyDescent="0.25">
      <c r="A43" s="26">
        <v>208</v>
      </c>
      <c r="B43" s="32" t="s">
        <v>57</v>
      </c>
      <c r="C43" s="26">
        <v>200</v>
      </c>
      <c r="D43" s="44" t="s">
        <v>92</v>
      </c>
      <c r="E43" s="46" t="s">
        <v>47</v>
      </c>
      <c r="F43" s="39">
        <v>-43500</v>
      </c>
      <c r="G43" s="54" t="s">
        <v>12</v>
      </c>
    </row>
    <row r="44" spans="1:7" ht="87.75" customHeight="1" x14ac:dyDescent="0.25">
      <c r="A44" s="26">
        <v>208</v>
      </c>
      <c r="B44" s="32" t="s">
        <v>57</v>
      </c>
      <c r="C44" s="26">
        <v>200</v>
      </c>
      <c r="D44" s="44" t="s">
        <v>105</v>
      </c>
      <c r="E44" s="46" t="s">
        <v>100</v>
      </c>
      <c r="F44" s="39">
        <v>-2230.1</v>
      </c>
      <c r="G44" s="55"/>
    </row>
    <row r="45" spans="1:7" ht="87.75" customHeight="1" x14ac:dyDescent="0.25">
      <c r="A45" s="26">
        <v>208</v>
      </c>
      <c r="B45" s="32" t="s">
        <v>57</v>
      </c>
      <c r="C45" s="26">
        <v>200</v>
      </c>
      <c r="D45" s="44" t="s">
        <v>81</v>
      </c>
      <c r="E45" s="46" t="s">
        <v>47</v>
      </c>
      <c r="F45" s="39">
        <v>1822223.09</v>
      </c>
      <c r="G45" s="47" t="s">
        <v>12</v>
      </c>
    </row>
    <row r="46" spans="1:7" ht="87.75" customHeight="1" x14ac:dyDescent="0.25">
      <c r="A46" s="26">
        <v>208</v>
      </c>
      <c r="B46" s="32" t="s">
        <v>57</v>
      </c>
      <c r="C46" s="26">
        <v>200</v>
      </c>
      <c r="D46" s="44" t="s">
        <v>101</v>
      </c>
      <c r="E46" s="46" t="s">
        <v>102</v>
      </c>
      <c r="F46" s="39">
        <v>-75817.78</v>
      </c>
      <c r="G46" s="54" t="s">
        <v>12</v>
      </c>
    </row>
    <row r="47" spans="1:7" ht="87.75" customHeight="1" x14ac:dyDescent="0.25">
      <c r="A47" s="26">
        <v>208</v>
      </c>
      <c r="B47" s="32" t="s">
        <v>57</v>
      </c>
      <c r="C47" s="26">
        <v>200</v>
      </c>
      <c r="D47" s="44" t="s">
        <v>56</v>
      </c>
      <c r="E47" s="46" t="s">
        <v>47</v>
      </c>
      <c r="F47" s="39">
        <v>75817.78</v>
      </c>
      <c r="G47" s="55"/>
    </row>
    <row r="48" spans="1:7" ht="87.75" customHeight="1" x14ac:dyDescent="0.25">
      <c r="A48" s="26"/>
      <c r="B48" s="32"/>
      <c r="C48" s="26"/>
      <c r="D48" s="44"/>
      <c r="E48" s="24" t="s">
        <v>95</v>
      </c>
      <c r="F48" s="27">
        <f>SUM(F49:F50)</f>
        <v>308942.24</v>
      </c>
      <c r="G48" s="47"/>
    </row>
    <row r="49" spans="1:7" ht="87.75" customHeight="1" x14ac:dyDescent="0.25">
      <c r="A49" s="26">
        <v>208</v>
      </c>
      <c r="B49" s="32" t="s">
        <v>17</v>
      </c>
      <c r="C49" s="26">
        <v>800</v>
      </c>
      <c r="D49" s="44" t="s">
        <v>93</v>
      </c>
      <c r="E49" s="46" t="s">
        <v>94</v>
      </c>
      <c r="F49" s="39">
        <v>34182.239999999998</v>
      </c>
      <c r="G49" s="54" t="s">
        <v>12</v>
      </c>
    </row>
    <row r="50" spans="1:7" ht="87.75" customHeight="1" x14ac:dyDescent="0.25">
      <c r="A50" s="26">
        <v>208</v>
      </c>
      <c r="B50" s="32" t="s">
        <v>17</v>
      </c>
      <c r="C50" s="26">
        <v>200</v>
      </c>
      <c r="D50" s="44" t="s">
        <v>93</v>
      </c>
      <c r="E50" s="46" t="s">
        <v>94</v>
      </c>
      <c r="F50" s="39">
        <v>274760</v>
      </c>
      <c r="G50" s="55"/>
    </row>
    <row r="51" spans="1:7" ht="90.75" customHeight="1" x14ac:dyDescent="0.25">
      <c r="A51" s="26"/>
      <c r="B51" s="32"/>
      <c r="C51" s="26"/>
      <c r="D51" s="44"/>
      <c r="E51" s="24" t="s">
        <v>25</v>
      </c>
      <c r="F51" s="27">
        <f>SUM(F52:F52)</f>
        <v>-5</v>
      </c>
      <c r="G51" s="47"/>
    </row>
    <row r="52" spans="1:7" ht="90.75" customHeight="1" x14ac:dyDescent="0.25">
      <c r="A52" s="26">
        <v>208</v>
      </c>
      <c r="B52" s="32" t="s">
        <v>42</v>
      </c>
      <c r="C52" s="26">
        <v>400</v>
      </c>
      <c r="D52" s="44" t="s">
        <v>106</v>
      </c>
      <c r="E52" s="46" t="s">
        <v>41</v>
      </c>
      <c r="F52" s="39">
        <v>-5</v>
      </c>
      <c r="G52" s="47" t="s">
        <v>12</v>
      </c>
    </row>
    <row r="53" spans="1:7" ht="99.75" customHeight="1" x14ac:dyDescent="0.25">
      <c r="A53" s="26"/>
      <c r="B53" s="32"/>
      <c r="C53" s="26"/>
      <c r="D53" s="44"/>
      <c r="E53" s="24" t="s">
        <v>21</v>
      </c>
      <c r="F53" s="27">
        <f>SUM(F54:F62)</f>
        <v>-23868.050000000003</v>
      </c>
      <c r="G53" s="47"/>
    </row>
    <row r="54" spans="1:7" ht="99.75" customHeight="1" x14ac:dyDescent="0.25">
      <c r="A54" s="26">
        <v>210</v>
      </c>
      <c r="B54" s="32" t="s">
        <v>65</v>
      </c>
      <c r="C54" s="26">
        <v>200</v>
      </c>
      <c r="D54" s="50" t="s">
        <v>49</v>
      </c>
      <c r="E54" s="52" t="s">
        <v>50</v>
      </c>
      <c r="F54" s="39">
        <v>-500</v>
      </c>
      <c r="G54" s="54" t="s">
        <v>66</v>
      </c>
    </row>
    <row r="55" spans="1:7" ht="99.75" customHeight="1" x14ac:dyDescent="0.25">
      <c r="A55" s="26">
        <v>210</v>
      </c>
      <c r="B55" s="32" t="s">
        <v>65</v>
      </c>
      <c r="C55" s="26">
        <v>100</v>
      </c>
      <c r="D55" s="51"/>
      <c r="E55" s="53"/>
      <c r="F55" s="39">
        <v>500</v>
      </c>
      <c r="G55" s="55"/>
    </row>
    <row r="56" spans="1:7" ht="99.75" customHeight="1" x14ac:dyDescent="0.25">
      <c r="A56" s="26">
        <v>208</v>
      </c>
      <c r="B56" s="32" t="s">
        <v>86</v>
      </c>
      <c r="C56" s="26">
        <v>200</v>
      </c>
      <c r="D56" s="44" t="s">
        <v>49</v>
      </c>
      <c r="E56" s="46" t="s">
        <v>50</v>
      </c>
      <c r="F56" s="39">
        <v>-100000</v>
      </c>
      <c r="G56" s="28" t="s">
        <v>46</v>
      </c>
    </row>
    <row r="57" spans="1:7" ht="99.75" customHeight="1" x14ac:dyDescent="0.25">
      <c r="A57" s="26">
        <v>242</v>
      </c>
      <c r="B57" s="32" t="s">
        <v>37</v>
      </c>
      <c r="C57" s="26">
        <v>100</v>
      </c>
      <c r="D57" s="44" t="s">
        <v>19</v>
      </c>
      <c r="E57" s="46" t="s">
        <v>20</v>
      </c>
      <c r="F57" s="39">
        <v>93337.95</v>
      </c>
      <c r="G57" s="28" t="s">
        <v>38</v>
      </c>
    </row>
    <row r="58" spans="1:7" ht="99.75" customHeight="1" x14ac:dyDescent="0.25">
      <c r="A58" s="7">
        <v>244</v>
      </c>
      <c r="B58" s="35" t="s">
        <v>65</v>
      </c>
      <c r="C58" s="7">
        <v>100</v>
      </c>
      <c r="D58" s="25" t="s">
        <v>19</v>
      </c>
      <c r="E58" s="36" t="s">
        <v>20</v>
      </c>
      <c r="F58" s="37">
        <v>10908.68</v>
      </c>
      <c r="G58" s="61" t="s">
        <v>67</v>
      </c>
    </row>
    <row r="59" spans="1:7" ht="99.75" customHeight="1" x14ac:dyDescent="0.25">
      <c r="A59" s="7">
        <v>244</v>
      </c>
      <c r="B59" s="35" t="s">
        <v>65</v>
      </c>
      <c r="C59" s="7">
        <v>200</v>
      </c>
      <c r="D59" s="25" t="s">
        <v>49</v>
      </c>
      <c r="E59" s="36" t="s">
        <v>50</v>
      </c>
      <c r="F59" s="37">
        <v>-10908.68</v>
      </c>
      <c r="G59" s="61"/>
    </row>
    <row r="60" spans="1:7" ht="99.75" customHeight="1" x14ac:dyDescent="0.25">
      <c r="A60" s="40">
        <v>208</v>
      </c>
      <c r="B60" s="41" t="s">
        <v>54</v>
      </c>
      <c r="C60" s="40">
        <v>200</v>
      </c>
      <c r="D60" s="44" t="s">
        <v>49</v>
      </c>
      <c r="E60" s="36" t="s">
        <v>50</v>
      </c>
      <c r="F60" s="42">
        <v>-31206</v>
      </c>
      <c r="G60" s="47" t="s">
        <v>46</v>
      </c>
    </row>
    <row r="61" spans="1:7" ht="99.75" customHeight="1" x14ac:dyDescent="0.25">
      <c r="A61" s="26">
        <v>242</v>
      </c>
      <c r="B61" s="32" t="s">
        <v>37</v>
      </c>
      <c r="C61" s="26">
        <v>100</v>
      </c>
      <c r="D61" s="44" t="s">
        <v>19</v>
      </c>
      <c r="E61" s="46" t="s">
        <v>20</v>
      </c>
      <c r="F61" s="39">
        <v>853.89</v>
      </c>
      <c r="G61" s="54" t="s">
        <v>38</v>
      </c>
    </row>
    <row r="62" spans="1:7" ht="99.75" customHeight="1" x14ac:dyDescent="0.25">
      <c r="A62" s="26">
        <v>242</v>
      </c>
      <c r="B62" s="32" t="s">
        <v>37</v>
      </c>
      <c r="C62" s="26">
        <v>200</v>
      </c>
      <c r="D62" s="44" t="s">
        <v>49</v>
      </c>
      <c r="E62" s="46" t="s">
        <v>50</v>
      </c>
      <c r="F62" s="39">
        <v>13146.11</v>
      </c>
      <c r="G62" s="55"/>
    </row>
    <row r="63" spans="1:7" ht="87" customHeight="1" x14ac:dyDescent="0.25">
      <c r="A63" s="31"/>
      <c r="B63" s="33"/>
      <c r="C63" s="31"/>
      <c r="D63" s="44"/>
      <c r="E63" s="24" t="s">
        <v>13</v>
      </c>
      <c r="F63" s="34">
        <f>SUM(F64:F85)</f>
        <v>1357412.51</v>
      </c>
      <c r="G63" s="47"/>
    </row>
    <row r="64" spans="1:7" ht="87" customHeight="1" x14ac:dyDescent="0.25">
      <c r="A64" s="7">
        <v>208</v>
      </c>
      <c r="B64" s="35" t="s">
        <v>54</v>
      </c>
      <c r="C64" s="7">
        <v>800</v>
      </c>
      <c r="D64" s="44" t="s">
        <v>53</v>
      </c>
      <c r="E64" s="46" t="s">
        <v>55</v>
      </c>
      <c r="F64" s="37">
        <v>100000</v>
      </c>
      <c r="G64" s="28" t="s">
        <v>46</v>
      </c>
    </row>
    <row r="65" spans="1:7" ht="87" customHeight="1" x14ac:dyDescent="0.25">
      <c r="A65" s="7">
        <v>208</v>
      </c>
      <c r="B65" s="35" t="s">
        <v>54</v>
      </c>
      <c r="C65" s="7">
        <v>200</v>
      </c>
      <c r="D65" s="50" t="s">
        <v>87</v>
      </c>
      <c r="E65" s="52" t="s">
        <v>88</v>
      </c>
      <c r="F65" s="37">
        <v>-61413</v>
      </c>
      <c r="G65" s="54" t="s">
        <v>46</v>
      </c>
    </row>
    <row r="66" spans="1:7" ht="87" customHeight="1" x14ac:dyDescent="0.25">
      <c r="A66" s="7">
        <v>208</v>
      </c>
      <c r="B66" s="35" t="s">
        <v>54</v>
      </c>
      <c r="C66" s="7">
        <v>100</v>
      </c>
      <c r="D66" s="51"/>
      <c r="E66" s="53"/>
      <c r="F66" s="37">
        <v>61413</v>
      </c>
      <c r="G66" s="55"/>
    </row>
    <row r="67" spans="1:7" ht="107.25" customHeight="1" x14ac:dyDescent="0.25">
      <c r="A67" s="7">
        <v>208</v>
      </c>
      <c r="B67" s="35" t="s">
        <v>75</v>
      </c>
      <c r="C67" s="7">
        <v>200</v>
      </c>
      <c r="D67" s="50" t="s">
        <v>74</v>
      </c>
      <c r="E67" s="52" t="s">
        <v>76</v>
      </c>
      <c r="F67" s="37">
        <v>16618.54</v>
      </c>
      <c r="G67" s="54" t="s">
        <v>46</v>
      </c>
    </row>
    <row r="68" spans="1:7" ht="107.25" customHeight="1" x14ac:dyDescent="0.25">
      <c r="A68" s="7">
        <v>208</v>
      </c>
      <c r="B68" s="35" t="s">
        <v>75</v>
      </c>
      <c r="C68" s="7">
        <v>100</v>
      </c>
      <c r="D68" s="51"/>
      <c r="E68" s="53"/>
      <c r="F68" s="37">
        <v>-16618.54</v>
      </c>
      <c r="G68" s="55"/>
    </row>
    <row r="69" spans="1:7" ht="107.25" customHeight="1" x14ac:dyDescent="0.25">
      <c r="A69" s="7">
        <v>208</v>
      </c>
      <c r="B69" s="35" t="s">
        <v>54</v>
      </c>
      <c r="C69" s="7">
        <v>800</v>
      </c>
      <c r="D69" s="25" t="s">
        <v>53</v>
      </c>
      <c r="E69" s="36" t="s">
        <v>55</v>
      </c>
      <c r="F69" s="37">
        <v>531206</v>
      </c>
      <c r="G69" s="28" t="s">
        <v>46</v>
      </c>
    </row>
    <row r="70" spans="1:7" ht="107.25" customHeight="1" x14ac:dyDescent="0.25">
      <c r="A70" s="31">
        <v>208</v>
      </c>
      <c r="B70" s="33" t="s">
        <v>54</v>
      </c>
      <c r="C70" s="31">
        <v>200</v>
      </c>
      <c r="D70" s="44" t="s">
        <v>53</v>
      </c>
      <c r="E70" s="46" t="s">
        <v>55</v>
      </c>
      <c r="F70" s="38">
        <v>-6946</v>
      </c>
      <c r="G70" s="54" t="s">
        <v>46</v>
      </c>
    </row>
    <row r="71" spans="1:7" ht="107.25" customHeight="1" x14ac:dyDescent="0.25">
      <c r="A71" s="7">
        <v>208</v>
      </c>
      <c r="B71" s="35" t="s">
        <v>54</v>
      </c>
      <c r="C71" s="7">
        <v>800</v>
      </c>
      <c r="D71" s="44" t="s">
        <v>53</v>
      </c>
      <c r="E71" s="46" t="s">
        <v>55</v>
      </c>
      <c r="F71" s="37">
        <v>6946</v>
      </c>
      <c r="G71" s="55"/>
    </row>
    <row r="72" spans="1:7" ht="107.25" customHeight="1" x14ac:dyDescent="0.25">
      <c r="A72" s="7">
        <v>208</v>
      </c>
      <c r="B72" s="35" t="s">
        <v>45</v>
      </c>
      <c r="C72" s="7">
        <v>200</v>
      </c>
      <c r="D72" s="44" t="s">
        <v>43</v>
      </c>
      <c r="E72" s="46" t="s">
        <v>44</v>
      </c>
      <c r="F72" s="37">
        <v>-366025.48</v>
      </c>
      <c r="G72" s="28" t="s">
        <v>46</v>
      </c>
    </row>
    <row r="73" spans="1:7" ht="107.25" customHeight="1" x14ac:dyDescent="0.25">
      <c r="A73" s="7">
        <v>208</v>
      </c>
      <c r="B73" s="35" t="s">
        <v>64</v>
      </c>
      <c r="C73" s="7">
        <v>200</v>
      </c>
      <c r="D73" s="44" t="s">
        <v>62</v>
      </c>
      <c r="E73" s="46" t="s">
        <v>63</v>
      </c>
      <c r="F73" s="37">
        <v>26427.38</v>
      </c>
      <c r="G73" s="28" t="s">
        <v>46</v>
      </c>
    </row>
    <row r="74" spans="1:7" ht="107.25" customHeight="1" x14ac:dyDescent="0.25">
      <c r="A74" s="7">
        <v>208</v>
      </c>
      <c r="B74" s="35" t="s">
        <v>64</v>
      </c>
      <c r="C74" s="7">
        <v>200</v>
      </c>
      <c r="D74" s="44" t="s">
        <v>62</v>
      </c>
      <c r="E74" s="46" t="s">
        <v>63</v>
      </c>
      <c r="F74" s="37">
        <v>-526270.18000000005</v>
      </c>
      <c r="G74" s="28" t="s">
        <v>46</v>
      </c>
    </row>
    <row r="75" spans="1:7" ht="107.25" customHeight="1" x14ac:dyDescent="0.25">
      <c r="A75" s="7">
        <v>208</v>
      </c>
      <c r="B75" s="35" t="s">
        <v>45</v>
      </c>
      <c r="C75" s="7">
        <v>200</v>
      </c>
      <c r="D75" s="44" t="s">
        <v>43</v>
      </c>
      <c r="E75" s="46" t="s">
        <v>44</v>
      </c>
      <c r="F75" s="37">
        <v>-1002254.01</v>
      </c>
      <c r="G75" s="54" t="s">
        <v>46</v>
      </c>
    </row>
    <row r="76" spans="1:7" ht="107.25" customHeight="1" x14ac:dyDescent="0.25">
      <c r="A76" s="7">
        <v>208</v>
      </c>
      <c r="B76" s="35" t="s">
        <v>64</v>
      </c>
      <c r="C76" s="7">
        <v>200</v>
      </c>
      <c r="D76" s="44" t="s">
        <v>107</v>
      </c>
      <c r="E76" s="46" t="s">
        <v>108</v>
      </c>
      <c r="F76" s="37">
        <v>-966.2</v>
      </c>
      <c r="G76" s="55"/>
    </row>
    <row r="77" spans="1:7" ht="107.25" customHeight="1" x14ac:dyDescent="0.25">
      <c r="A77" s="7">
        <v>244</v>
      </c>
      <c r="B77" s="35" t="s">
        <v>65</v>
      </c>
      <c r="C77" s="7">
        <v>100</v>
      </c>
      <c r="D77" s="50" t="s">
        <v>111</v>
      </c>
      <c r="E77" s="52" t="s">
        <v>112</v>
      </c>
      <c r="F77" s="37">
        <v>296855</v>
      </c>
      <c r="G77" s="54" t="s">
        <v>113</v>
      </c>
    </row>
    <row r="78" spans="1:7" ht="107.25" customHeight="1" x14ac:dyDescent="0.25">
      <c r="A78" s="7">
        <v>207</v>
      </c>
      <c r="B78" s="35" t="s">
        <v>54</v>
      </c>
      <c r="C78" s="7">
        <v>100</v>
      </c>
      <c r="D78" s="59"/>
      <c r="E78" s="57"/>
      <c r="F78" s="37">
        <v>61193</v>
      </c>
      <c r="G78" s="56"/>
    </row>
    <row r="79" spans="1:7" ht="107.25" customHeight="1" x14ac:dyDescent="0.25">
      <c r="A79" s="7">
        <v>208</v>
      </c>
      <c r="B79" s="35" t="s">
        <v>64</v>
      </c>
      <c r="C79" s="7">
        <v>100</v>
      </c>
      <c r="D79" s="59"/>
      <c r="E79" s="57"/>
      <c r="F79" s="37">
        <v>195300</v>
      </c>
      <c r="G79" s="56"/>
    </row>
    <row r="80" spans="1:7" ht="107.25" customHeight="1" x14ac:dyDescent="0.25">
      <c r="A80" s="7">
        <v>208</v>
      </c>
      <c r="B80" s="35" t="s">
        <v>64</v>
      </c>
      <c r="C80" s="7">
        <v>600</v>
      </c>
      <c r="D80" s="59"/>
      <c r="E80" s="57"/>
      <c r="F80" s="37">
        <v>61194</v>
      </c>
      <c r="G80" s="56"/>
    </row>
    <row r="81" spans="1:8" ht="107.25" customHeight="1" x14ac:dyDescent="0.25">
      <c r="A81" s="7">
        <v>208</v>
      </c>
      <c r="B81" s="35" t="s">
        <v>75</v>
      </c>
      <c r="C81" s="7">
        <v>100</v>
      </c>
      <c r="D81" s="59"/>
      <c r="E81" s="57"/>
      <c r="F81" s="37">
        <v>1645631</v>
      </c>
      <c r="G81" s="56"/>
    </row>
    <row r="82" spans="1:8" ht="107.25" customHeight="1" x14ac:dyDescent="0.25">
      <c r="A82" s="7">
        <v>208</v>
      </c>
      <c r="B82" s="35" t="s">
        <v>114</v>
      </c>
      <c r="C82" s="7">
        <v>100</v>
      </c>
      <c r="D82" s="59"/>
      <c r="E82" s="57"/>
      <c r="F82" s="37">
        <v>288250</v>
      </c>
      <c r="G82" s="56"/>
    </row>
    <row r="83" spans="1:8" ht="107.25" customHeight="1" x14ac:dyDescent="0.25">
      <c r="A83" s="7">
        <v>242</v>
      </c>
      <c r="B83" s="35" t="s">
        <v>37</v>
      </c>
      <c r="C83" s="7">
        <v>100</v>
      </c>
      <c r="D83" s="51"/>
      <c r="E83" s="53"/>
      <c r="F83" s="37">
        <v>46872</v>
      </c>
      <c r="G83" s="55"/>
    </row>
    <row r="84" spans="1:8" ht="107.25" customHeight="1" x14ac:dyDescent="0.25">
      <c r="A84" s="7">
        <v>207</v>
      </c>
      <c r="B84" s="35" t="s">
        <v>54</v>
      </c>
      <c r="C84" s="7">
        <v>800</v>
      </c>
      <c r="D84" s="44" t="s">
        <v>53</v>
      </c>
      <c r="E84" s="46" t="s">
        <v>55</v>
      </c>
      <c r="F84" s="37">
        <v>1636</v>
      </c>
      <c r="G84" s="54" t="s">
        <v>68</v>
      </c>
    </row>
    <row r="85" spans="1:8" ht="107.25" customHeight="1" x14ac:dyDescent="0.25">
      <c r="A85" s="7">
        <v>207</v>
      </c>
      <c r="B85" s="35" t="s">
        <v>115</v>
      </c>
      <c r="C85" s="7">
        <v>200</v>
      </c>
      <c r="D85" s="44" t="s">
        <v>116</v>
      </c>
      <c r="E85" s="46" t="s">
        <v>117</v>
      </c>
      <c r="F85" s="37">
        <v>-1636</v>
      </c>
      <c r="G85" s="55"/>
    </row>
    <row r="86" spans="1:8" ht="57" customHeight="1" x14ac:dyDescent="0.25">
      <c r="A86" s="7"/>
      <c r="B86" s="7"/>
      <c r="C86" s="18"/>
      <c r="D86" s="19"/>
      <c r="E86" s="20" t="s">
        <v>9</v>
      </c>
      <c r="F86" s="21">
        <f>SUM(F8+F19+F22+F24+F26+F33+F36+F38+F48+F51+F53+F63)</f>
        <v>2411915</v>
      </c>
      <c r="G86" s="22"/>
      <c r="H86" s="30"/>
    </row>
    <row r="87" spans="1:8" ht="93.75" customHeight="1" x14ac:dyDescent="0.35">
      <c r="A87" s="14"/>
      <c r="B87" s="11"/>
      <c r="F87" s="3"/>
      <c r="H87" s="5"/>
    </row>
    <row r="88" spans="1:8" ht="93.75" customHeight="1" x14ac:dyDescent="0.25">
      <c r="A88" s="14"/>
      <c r="B88" s="11"/>
      <c r="G88" s="6"/>
    </row>
    <row r="89" spans="1:8" ht="93.75" customHeight="1" x14ac:dyDescent="0.25"/>
    <row r="90" spans="1:8" ht="93.75" customHeight="1" x14ac:dyDescent="0.25"/>
    <row r="91" spans="1:8" ht="93.75" customHeight="1" x14ac:dyDescent="0.25"/>
    <row r="92" spans="1:8" ht="93.75" customHeight="1" x14ac:dyDescent="0.25"/>
    <row r="93" spans="1:8" ht="93.75" customHeight="1" x14ac:dyDescent="0.25"/>
    <row r="94" spans="1:8" ht="93.75" customHeight="1" x14ac:dyDescent="0.25"/>
    <row r="95" spans="1:8" ht="93.75" customHeight="1" x14ac:dyDescent="0.25"/>
    <row r="96" spans="1:8" ht="93.75" customHeight="1" x14ac:dyDescent="0.25"/>
    <row r="97" spans="8:8" ht="93.75" customHeight="1" x14ac:dyDescent="0.25"/>
    <row r="98" spans="8:8" ht="93.75" customHeight="1" x14ac:dyDescent="0.25"/>
    <row r="99" spans="8:8" ht="93.75" customHeight="1" x14ac:dyDescent="0.25"/>
    <row r="100" spans="8:8" ht="93.75" customHeight="1" x14ac:dyDescent="0.25"/>
    <row r="101" spans="8:8" ht="57" customHeight="1" x14ac:dyDescent="0.25">
      <c r="H101" s="5"/>
    </row>
    <row r="102" spans="8:8" ht="75" customHeight="1" x14ac:dyDescent="0.25">
      <c r="H102" s="5"/>
    </row>
    <row r="103" spans="8:8" ht="94.5" customHeight="1" x14ac:dyDescent="0.25">
      <c r="H103" s="5"/>
    </row>
    <row r="104" spans="8:8" ht="94.5" customHeight="1" x14ac:dyDescent="0.25">
      <c r="H104" s="5"/>
    </row>
    <row r="105" spans="8:8" ht="94.5" customHeight="1" x14ac:dyDescent="0.25">
      <c r="H105" s="5"/>
    </row>
    <row r="106" spans="8:8" ht="94.5" customHeight="1" x14ac:dyDescent="0.25">
      <c r="H106" s="5"/>
    </row>
    <row r="107" spans="8:8" ht="94.5" customHeight="1" x14ac:dyDescent="0.25">
      <c r="H107" s="5"/>
    </row>
    <row r="108" spans="8:8" ht="94.5" customHeight="1" x14ac:dyDescent="0.25">
      <c r="H108" s="5"/>
    </row>
    <row r="109" spans="8:8" ht="94.5" customHeight="1" x14ac:dyDescent="0.25">
      <c r="H109" s="5"/>
    </row>
    <row r="110" spans="8:8" ht="54" customHeight="1" x14ac:dyDescent="0.25">
      <c r="H110" s="5"/>
    </row>
    <row r="111" spans="8:8" ht="45.75" customHeight="1" x14ac:dyDescent="0.25">
      <c r="H111" s="5"/>
    </row>
    <row r="112" spans="8:8" ht="39.75" customHeight="1" x14ac:dyDescent="0.25"/>
    <row r="113" ht="109.5" customHeight="1" x14ac:dyDescent="0.25"/>
    <row r="114" ht="30.75" customHeight="1" x14ac:dyDescent="0.25"/>
    <row r="115" ht="166.5" customHeight="1" x14ac:dyDescent="0.25"/>
    <row r="116" ht="166.5" customHeight="1" x14ac:dyDescent="0.25"/>
    <row r="117" ht="166.5" customHeight="1" x14ac:dyDescent="0.25"/>
    <row r="118" ht="166.5" customHeight="1" x14ac:dyDescent="0.25"/>
    <row r="119" ht="21.75" customHeight="1" x14ac:dyDescent="0.25"/>
    <row r="120" ht="67.5" customHeight="1" x14ac:dyDescent="0.25"/>
    <row r="121" ht="67.5" customHeight="1" x14ac:dyDescent="0.25"/>
    <row r="122" ht="67.5" customHeight="1" x14ac:dyDescent="0.25"/>
    <row r="123" ht="177" customHeight="1" x14ac:dyDescent="0.25"/>
  </sheetData>
  <mergeCells count="42">
    <mergeCell ref="G75:G76"/>
    <mergeCell ref="G46:G47"/>
    <mergeCell ref="D34:D35"/>
    <mergeCell ref="E34:E35"/>
    <mergeCell ref="D77:D83"/>
    <mergeCell ref="E77:E83"/>
    <mergeCell ref="G77:G83"/>
    <mergeCell ref="G84:G85"/>
    <mergeCell ref="D20:D21"/>
    <mergeCell ref="E20:E21"/>
    <mergeCell ref="G20:G21"/>
    <mergeCell ref="A1:G1"/>
    <mergeCell ref="A2:G2"/>
    <mergeCell ref="A3:G3"/>
    <mergeCell ref="F4:G4"/>
    <mergeCell ref="F5:G5"/>
    <mergeCell ref="G61:G62"/>
    <mergeCell ref="G54:G55"/>
    <mergeCell ref="G49:G50"/>
    <mergeCell ref="G40:G42"/>
    <mergeCell ref="A6:G6"/>
    <mergeCell ref="G9:G10"/>
    <mergeCell ref="G13:G14"/>
    <mergeCell ref="G15:G16"/>
    <mergeCell ref="G17:G18"/>
    <mergeCell ref="G34:G35"/>
    <mergeCell ref="G43:G44"/>
    <mergeCell ref="E65:E66"/>
    <mergeCell ref="D65:D66"/>
    <mergeCell ref="G27:G28"/>
    <mergeCell ref="G67:G68"/>
    <mergeCell ref="D67:D68"/>
    <mergeCell ref="E67:E68"/>
    <mergeCell ref="G70:G71"/>
    <mergeCell ref="G65:G66"/>
    <mergeCell ref="G11:G12"/>
    <mergeCell ref="G58:G59"/>
    <mergeCell ref="G31:G32"/>
    <mergeCell ref="D9:D10"/>
    <mergeCell ref="E9:E10"/>
    <mergeCell ref="D54:D55"/>
    <mergeCell ref="E54:E55"/>
  </mergeCells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2025-03-03T11:20:54Z</cp:lastPrinted>
  <dcterms:created xsi:type="dcterms:W3CDTF">2015-12-14T07:24:37Z</dcterms:created>
  <dcterms:modified xsi:type="dcterms:W3CDTF">2025-03-03T11:20:58Z</dcterms:modified>
</cp:coreProperties>
</file>